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9_0137 MANTENIMIENTO ANDALUCIA Y MELILLA\POSFIS\ANEXOS\OFERTA ECONOMICA\"/>
    </mc:Choice>
  </mc:AlternateContent>
  <bookViews>
    <workbookView xWindow="0" yWindow="0" windowWidth="28800" windowHeight="12300"/>
  </bookViews>
  <sheets>
    <sheet name="Lote 3 - GRANADA" sheetId="6" r:id="rId1"/>
  </sheets>
  <calcPr calcId="162913"/>
</workbook>
</file>

<file path=xl/calcChain.xml><?xml version="1.0" encoding="utf-8"?>
<calcChain xmlns="http://schemas.openxmlformats.org/spreadsheetml/2006/main">
  <c r="C13" i="6" l="1"/>
  <c r="E10" i="6" l="1"/>
  <c r="F9" i="6" l="1"/>
  <c r="F8" i="6"/>
  <c r="E11" i="6" s="1"/>
  <c r="C15" i="6" s="1"/>
</calcChain>
</file>

<file path=xl/sharedStrings.xml><?xml version="1.0" encoding="utf-8"?>
<sst xmlns="http://schemas.openxmlformats.org/spreadsheetml/2006/main" count="12" uniqueCount="12">
  <si>
    <t>≤</t>
  </si>
  <si>
    <t>Nº CENTROS</t>
  </si>
  <si>
    <r>
      <t>PRECIO ANUAL</t>
    </r>
    <r>
      <rPr>
        <b/>
        <u/>
        <sz val="12"/>
        <color theme="1"/>
        <rFont val="Calibri"/>
        <family val="2"/>
        <scheme val="minor"/>
      </rPr>
      <t xml:space="preserve"> POR CENTRO</t>
    </r>
    <r>
      <rPr>
        <b/>
        <sz val="12"/>
        <color theme="1"/>
        <rFont val="Calibri"/>
        <family val="2"/>
        <scheme val="minor"/>
      </rPr>
      <t xml:space="preserve"> (impuestos indirectos no incluidos)</t>
    </r>
  </si>
  <si>
    <t>OFERTA TOTAL 1 AÑO (impuesto indirectos no incluidos)</t>
  </si>
  <si>
    <t>Fecha firma y sello de la empresa:</t>
  </si>
  <si>
    <t>PRESUPUESTO BASE  DE LICITACION (1 AÑO)</t>
  </si>
  <si>
    <t>PRECIO ANUAL</t>
  </si>
  <si>
    <r>
      <t xml:space="preserve">1. MANTENIMIENTO PREVENTIVO Y TECNICO LEGAL + MANTENIMIENTO CORRECTIVO DE REPARACIONES MENORES
Referidos a los apartados del Pliego Tecnico:
</t>
    </r>
    <r>
      <rPr>
        <b/>
        <u/>
        <sz val="11"/>
        <color theme="1"/>
        <rFont val="Calibri"/>
        <family val="2"/>
        <scheme val="minor"/>
      </rPr>
      <t>3.1 MANTENIMIENTO PREVENTIVO Y TECNICO-LEGAL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u/>
        <sz val="11"/>
        <color theme="1"/>
        <rFont val="Calibri"/>
        <family val="2"/>
        <scheme val="minor"/>
      </rPr>
      <t>3.2.1 MANTENIMIENTO CORRECTIVO DE REPARACIONES MENORES
**Vease Anexo 1 (Centros objeto de la licitacion)</t>
    </r>
    <r>
      <rPr>
        <b/>
        <sz val="11"/>
        <color theme="1"/>
        <rFont val="Calibri"/>
        <family val="2"/>
        <scheme val="minor"/>
      </rPr>
      <t xml:space="preserve">
</t>
    </r>
  </si>
  <si>
    <t>PROMEDIO COSTE ANUAL POR CENTRO ASISTENCIAL</t>
  </si>
  <si>
    <t>GRANADA</t>
  </si>
  <si>
    <t>MOTRIL</t>
  </si>
  <si>
    <t>OFERTA ECONÓMICA DE LA LICITACIÓN CON Nº EXPEDIENTE LICT/99/024/2019/0137 LOTE 3: PROVINCIA GRANADA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</si>
</sst>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  <xf numFmtId="44" fontId="1" fillId="0" borderId="0" applyFont="0" applyFill="0" applyBorder="0" applyAlignment="0" applyProtection="0"/>
  </cellStyleXfs>
  <cellXfs count="76">
    <xf numFmtId="0" fontId="0" fillId="0" borderId="0" xfId="0"/>
    <xf numFmtId="0" fontId="0" fillId="2" borderId="0" xfId="0" applyFill="1" applyProtection="1"/>
    <xf numFmtId="0" fontId="2" fillId="2" borderId="0" xfId="0" applyFont="1" applyFill="1" applyBorder="1" applyAlignment="1" applyProtection="1">
      <alignment horizontal="left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 wrapText="1"/>
    </xf>
    <xf numFmtId="0" fontId="8" fillId="2" borderId="3" xfId="0" applyFont="1" applyFill="1" applyBorder="1" applyAlignment="1" applyProtection="1">
      <alignment horizontal="center" vertical="center"/>
    </xf>
    <xf numFmtId="0" fontId="0" fillId="0" borderId="0" xfId="0" applyProtection="1"/>
    <xf numFmtId="0" fontId="6" fillId="2" borderId="0" xfId="0" applyFont="1" applyFill="1" applyBorder="1" applyAlignment="1" applyProtection="1">
      <alignment vertical="center"/>
    </xf>
    <xf numFmtId="44" fontId="14" fillId="4" borderId="3" xfId="1" applyFont="1" applyFill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vertical="center"/>
    </xf>
    <xf numFmtId="0" fontId="2" fillId="2" borderId="11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44" fontId="14" fillId="2" borderId="8" xfId="1" applyFont="1" applyFill="1" applyBorder="1" applyAlignment="1" applyProtection="1">
      <alignment horizontal="center" vertical="center"/>
    </xf>
    <xf numFmtId="0" fontId="7" fillId="2" borderId="7" xfId="0" applyFont="1" applyFill="1" applyBorder="1" applyAlignment="1" applyProtection="1">
      <alignment horizontal="left" vertical="center" wrapText="1"/>
    </xf>
    <xf numFmtId="0" fontId="7" fillId="2" borderId="10" xfId="0" applyFont="1" applyFill="1" applyBorder="1" applyAlignment="1" applyProtection="1">
      <alignment horizontal="left" vertical="center" wrapText="1"/>
    </xf>
    <xf numFmtId="0" fontId="7" fillId="2" borderId="8" xfId="0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4" fontId="15" fillId="0" borderId="13" xfId="0" applyNumberFormat="1" applyFont="1" applyBorder="1" applyAlignment="1" applyProtection="1">
      <alignment horizontal="center" vertical="center" wrapText="1"/>
    </xf>
    <xf numFmtId="0" fontId="15" fillId="0" borderId="14" xfId="0" applyFont="1" applyBorder="1" applyAlignment="1" applyProtection="1">
      <alignment horizontal="center" vertical="center" wrapText="1"/>
    </xf>
    <xf numFmtId="0" fontId="13" fillId="2" borderId="7" xfId="0" quotePrefix="1" applyFont="1" applyFill="1" applyBorder="1" applyAlignment="1" applyProtection="1">
      <alignment horizontal="center" vertical="center" wrapText="1"/>
    </xf>
    <xf numFmtId="0" fontId="13" fillId="2" borderId="10" xfId="0" applyFont="1" applyFill="1" applyBorder="1" applyAlignment="1" applyProtection="1">
      <alignment horizontal="center" vertical="center" wrapText="1"/>
    </xf>
    <xf numFmtId="0" fontId="13" fillId="2" borderId="8" xfId="0" applyFont="1" applyFill="1" applyBorder="1" applyAlignment="1" applyProtection="1">
      <alignment horizontal="center" vertical="center" wrapText="1"/>
    </xf>
    <xf numFmtId="0" fontId="13" fillId="2" borderId="11" xfId="0" applyFont="1" applyFill="1" applyBorder="1" applyAlignment="1" applyProtection="1">
      <alignment horizontal="center" vertical="center" wrapText="1"/>
    </xf>
    <xf numFmtId="0" fontId="13" fillId="2" borderId="0" xfId="0" applyFont="1" applyFill="1" applyBorder="1" applyAlignment="1" applyProtection="1">
      <alignment horizontal="center" vertical="center" wrapText="1"/>
    </xf>
    <xf numFmtId="0" fontId="13" fillId="2" borderId="4" xfId="0" applyFont="1" applyFill="1" applyBorder="1" applyAlignment="1" applyProtection="1">
      <alignment horizontal="center" vertical="center" wrapText="1"/>
    </xf>
    <xf numFmtId="0" fontId="13" fillId="2" borderId="9" xfId="0" applyFont="1" applyFill="1" applyBorder="1" applyAlignment="1" applyProtection="1">
      <alignment horizontal="center" vertical="center" wrapText="1"/>
    </xf>
    <xf numFmtId="0" fontId="13" fillId="2" borderId="6" xfId="0" applyFont="1" applyFill="1" applyBorder="1" applyAlignment="1" applyProtection="1">
      <alignment horizontal="center" vertical="center" wrapText="1"/>
    </xf>
    <xf numFmtId="0" fontId="13" fillId="2" borderId="5" xfId="0" applyFont="1" applyFill="1" applyBorder="1" applyAlignment="1" applyProtection="1">
      <alignment horizontal="center" vertical="center" wrapText="1"/>
    </xf>
    <xf numFmtId="44" fontId="5" fillId="2" borderId="7" xfId="0" applyNumberFormat="1" applyFont="1" applyFill="1" applyBorder="1" applyAlignment="1" applyProtection="1">
      <alignment horizontal="center" vertical="center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10" fillId="2" borderId="11" xfId="0" applyFont="1" applyFill="1" applyBorder="1" applyAlignment="1" applyProtection="1">
      <alignment horizontal="center" vertical="center"/>
    </xf>
    <xf numFmtId="0" fontId="0" fillId="2" borderId="7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8" fillId="2" borderId="12" xfId="0" applyFont="1" applyFill="1" applyBorder="1" applyAlignment="1" applyProtection="1">
      <alignment horizontal="center" wrapText="1"/>
    </xf>
    <xf numFmtId="0" fontId="8" fillId="2" borderId="14" xfId="0" applyFont="1" applyFill="1" applyBorder="1" applyAlignment="1" applyProtection="1">
      <alignment horizont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left" vertical="top" wrapText="1"/>
    </xf>
    <xf numFmtId="0" fontId="2" fillId="3" borderId="10" xfId="0" applyFont="1" applyFill="1" applyBorder="1" applyAlignment="1" applyProtection="1">
      <alignment horizontal="left" vertical="top" wrapText="1"/>
    </xf>
    <xf numFmtId="0" fontId="2" fillId="3" borderId="8" xfId="0" applyFont="1" applyFill="1" applyBorder="1" applyAlignment="1" applyProtection="1">
      <alignment horizontal="left" vertical="top" wrapText="1"/>
    </xf>
    <xf numFmtId="0" fontId="2" fillId="3" borderId="9" xfId="0" applyFont="1" applyFill="1" applyBorder="1" applyAlignment="1" applyProtection="1">
      <alignment horizontal="left" vertical="top" wrapText="1"/>
    </xf>
    <xf numFmtId="0" fontId="2" fillId="3" borderId="6" xfId="0" applyFont="1" applyFill="1" applyBorder="1" applyAlignment="1" applyProtection="1">
      <alignment horizontal="left" vertical="top" wrapText="1"/>
    </xf>
    <xf numFmtId="0" fontId="2" fillId="3" borderId="5" xfId="0" applyFont="1" applyFill="1" applyBorder="1" applyAlignment="1" applyProtection="1">
      <alignment horizontal="left" vertical="top" wrapText="1"/>
    </xf>
    <xf numFmtId="0" fontId="0" fillId="2" borderId="7" xfId="0" applyFont="1" applyFill="1" applyBorder="1" applyAlignment="1" applyProtection="1">
      <alignment horizontal="left" vertical="top" wrapText="1"/>
      <protection locked="0"/>
    </xf>
    <xf numFmtId="0" fontId="0" fillId="2" borderId="10" xfId="0" applyFont="1" applyFill="1" applyBorder="1" applyAlignment="1" applyProtection="1">
      <alignment horizontal="left" vertical="top" wrapText="1"/>
      <protection locked="0"/>
    </xf>
    <xf numFmtId="0" fontId="0" fillId="2" borderId="8" xfId="0" applyFont="1" applyFill="1" applyBorder="1" applyAlignment="1" applyProtection="1">
      <alignment horizontal="left" vertical="top" wrapText="1"/>
      <protection locked="0"/>
    </xf>
    <xf numFmtId="0" fontId="0" fillId="2" borderId="11" xfId="0" applyFont="1" applyFill="1" applyBorder="1" applyAlignment="1" applyProtection="1">
      <alignment horizontal="left" vertical="top" wrapText="1"/>
      <protection locked="0"/>
    </xf>
    <xf numFmtId="0" fontId="0" fillId="2" borderId="0" xfId="0" applyFont="1" applyFill="1" applyBorder="1" applyAlignment="1" applyProtection="1">
      <alignment horizontal="left" vertical="top" wrapText="1"/>
      <protection locked="0"/>
    </xf>
    <xf numFmtId="0" fontId="0" fillId="2" borderId="4" xfId="0" applyFont="1" applyFill="1" applyBorder="1" applyAlignment="1" applyProtection="1">
      <alignment horizontal="left" vertical="top" wrapText="1"/>
      <protection locked="0"/>
    </xf>
    <xf numFmtId="0" fontId="0" fillId="2" borderId="9" xfId="0" applyFont="1" applyFill="1" applyBorder="1" applyAlignment="1" applyProtection="1">
      <alignment horizontal="left" vertical="top" wrapText="1"/>
      <protection locked="0"/>
    </xf>
    <xf numFmtId="0" fontId="0" fillId="2" borderId="6" xfId="0" applyFont="1" applyFill="1" applyBorder="1" applyAlignment="1" applyProtection="1">
      <alignment horizontal="left" vertical="top" wrapText="1"/>
      <protection locked="0"/>
    </xf>
    <xf numFmtId="0" fontId="0" fillId="2" borderId="5" xfId="0" applyFont="1" applyFill="1" applyBorder="1" applyAlignment="1" applyProtection="1">
      <alignment horizontal="left" vertical="top" wrapText="1"/>
      <protection locked="0"/>
    </xf>
  </cellXfs>
  <cellStyles count="5">
    <cellStyle name="Excel Built-in Normal" xfId="3"/>
    <cellStyle name="Moneda" xfId="1" builtinId="4"/>
    <cellStyle name="Moneda 2" xfId="4"/>
    <cellStyle name="Normal" xfId="0" builtinId="0"/>
    <cellStyle name="Normal 2" xfId="2"/>
  </cellStyles>
  <dxfs count="6"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600075</xdr:colOff>
      <xdr:row>12</xdr:row>
      <xdr:rowOff>76200</xdr:rowOff>
    </xdr:from>
    <xdr:to>
      <xdr:col>4</xdr:col>
      <xdr:colOff>895350</xdr:colOff>
      <xdr:row>13</xdr:row>
      <xdr:rowOff>76200</xdr:rowOff>
    </xdr:to>
    <xdr:sp macro="" textlink="">
      <xdr:nvSpPr>
        <xdr:cNvPr id="3" name="Flecha arriba 2"/>
        <xdr:cNvSpPr/>
      </xdr:nvSpPr>
      <xdr:spPr>
        <a:xfrm>
          <a:off x="2905125" y="8582025"/>
          <a:ext cx="295275" cy="1905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M20"/>
  <sheetViews>
    <sheetView tabSelected="1" zoomScaleNormal="100" workbookViewId="0">
      <selection activeCell="O10" sqref="O10"/>
    </sheetView>
  </sheetViews>
  <sheetFormatPr baseColWidth="10" defaultRowHeight="15" x14ac:dyDescent="0.25"/>
  <cols>
    <col min="1" max="1" width="1.7109375" style="6" customWidth="1"/>
    <col min="2" max="2" width="4.85546875" style="6" customWidth="1"/>
    <col min="3" max="3" width="8.7109375" style="6" customWidth="1"/>
    <col min="4" max="4" width="19.28515625" style="6" customWidth="1"/>
    <col min="5" max="5" width="22" style="6" customWidth="1"/>
    <col min="6" max="6" width="4.28515625" style="6" customWidth="1"/>
    <col min="7" max="7" width="10.42578125" style="6" customWidth="1"/>
    <col min="8" max="8" width="10.85546875" style="6" customWidth="1"/>
    <col min="9" max="10" width="11.42578125" style="6"/>
    <col min="11" max="11" width="2" style="6" customWidth="1"/>
    <col min="12" max="16384" width="11.42578125" style="6"/>
  </cols>
  <sheetData>
    <row r="1" spans="1:13" ht="9.75" customHeight="1" thickBot="1" x14ac:dyDescent="0.3">
      <c r="A1" s="1"/>
      <c r="B1" s="1"/>
      <c r="C1" s="1"/>
      <c r="D1" s="1"/>
      <c r="E1" s="1"/>
      <c r="F1" s="1"/>
      <c r="G1" s="7"/>
      <c r="H1" s="7"/>
      <c r="I1" s="7"/>
      <c r="J1" s="7"/>
      <c r="K1" s="7"/>
      <c r="L1" s="7"/>
      <c r="M1" s="7"/>
    </row>
    <row r="2" spans="1:13" ht="57.75" customHeight="1" thickBot="1" x14ac:dyDescent="0.3">
      <c r="A2" s="1"/>
      <c r="B2" s="58" t="s">
        <v>11</v>
      </c>
      <c r="C2" s="59"/>
      <c r="D2" s="59"/>
      <c r="E2" s="59"/>
      <c r="F2" s="60"/>
      <c r="G2" s="7"/>
      <c r="H2" s="7"/>
      <c r="I2" s="7"/>
      <c r="J2" s="7"/>
      <c r="K2" s="7"/>
      <c r="L2" s="7"/>
      <c r="M2" s="7"/>
    </row>
    <row r="3" spans="1:13" ht="33" customHeight="1" x14ac:dyDescent="0.25">
      <c r="A3" s="1"/>
      <c r="B3" s="61" t="s">
        <v>7</v>
      </c>
      <c r="C3" s="62"/>
      <c r="D3" s="62"/>
      <c r="E3" s="62"/>
      <c r="F3" s="63"/>
      <c r="G3" s="67" t="s">
        <v>4</v>
      </c>
      <c r="H3" s="68"/>
      <c r="I3" s="68"/>
      <c r="J3" s="68"/>
      <c r="K3" s="69"/>
      <c r="L3" s="7"/>
      <c r="M3" s="7"/>
    </row>
    <row r="4" spans="1:13" ht="106.5" customHeight="1" thickBot="1" x14ac:dyDescent="0.3">
      <c r="A4" s="1"/>
      <c r="B4" s="64"/>
      <c r="C4" s="65"/>
      <c r="D4" s="65"/>
      <c r="E4" s="65"/>
      <c r="F4" s="66"/>
      <c r="G4" s="70"/>
      <c r="H4" s="71"/>
      <c r="I4" s="71"/>
      <c r="J4" s="71"/>
      <c r="K4" s="72"/>
      <c r="L4" s="7"/>
      <c r="M4" s="7"/>
    </row>
    <row r="5" spans="1:13" ht="15.75" customHeight="1" thickBot="1" x14ac:dyDescent="0.3">
      <c r="A5" s="1"/>
      <c r="B5" s="50" t="s">
        <v>2</v>
      </c>
      <c r="C5" s="51"/>
      <c r="D5" s="51"/>
      <c r="E5" s="52"/>
      <c r="F5" s="1"/>
      <c r="G5" s="73"/>
      <c r="H5" s="74"/>
      <c r="I5" s="74"/>
      <c r="J5" s="74"/>
      <c r="K5" s="75"/>
      <c r="L5" s="7"/>
      <c r="M5" s="7"/>
    </row>
    <row r="6" spans="1:13" ht="15.75" customHeight="1" thickBot="1" x14ac:dyDescent="0.3">
      <c r="A6" s="1"/>
      <c r="B6" s="53"/>
      <c r="C6" s="54"/>
      <c r="D6" s="54"/>
      <c r="E6" s="55"/>
      <c r="F6" s="4"/>
      <c r="G6" s="7"/>
      <c r="H6" s="7"/>
      <c r="I6" s="7"/>
      <c r="J6" s="7"/>
      <c r="K6" s="7"/>
      <c r="L6" s="7"/>
      <c r="M6" s="7"/>
    </row>
    <row r="7" spans="1:13" ht="15.75" customHeight="1" thickBot="1" x14ac:dyDescent="0.3">
      <c r="A7" s="1"/>
      <c r="B7" s="56" t="s">
        <v>1</v>
      </c>
      <c r="C7" s="57"/>
      <c r="D7" s="3">
        <v>2</v>
      </c>
      <c r="E7" s="5" t="s">
        <v>6</v>
      </c>
      <c r="F7" s="9"/>
      <c r="G7" s="7"/>
      <c r="H7" s="7"/>
      <c r="I7" s="7"/>
      <c r="J7" s="7"/>
      <c r="K7" s="7"/>
      <c r="L7" s="7"/>
      <c r="M7" s="7"/>
    </row>
    <row r="8" spans="1:13" ht="15" customHeight="1" thickBot="1" x14ac:dyDescent="0.3">
      <c r="A8" s="1"/>
      <c r="B8" s="44" t="s">
        <v>9</v>
      </c>
      <c r="C8" s="45"/>
      <c r="D8" s="46"/>
      <c r="E8" s="8"/>
      <c r="F8" s="19" t="str">
        <f t="shared" ref="F8:F9" si="0">IF(E8&lt;=0,"INDICAR PRECIO ANUAL","IMPORTE VÁLIDO")</f>
        <v>INDICAR PRECIO ANUAL</v>
      </c>
      <c r="G8" s="20"/>
      <c r="H8" s="21"/>
      <c r="I8" s="7"/>
      <c r="J8" s="7"/>
      <c r="K8" s="7"/>
      <c r="L8" s="7"/>
      <c r="M8" s="7"/>
    </row>
    <row r="9" spans="1:13" ht="15.75" customHeight="1" thickBot="1" x14ac:dyDescent="0.3">
      <c r="A9" s="1"/>
      <c r="B9" s="44" t="s">
        <v>10</v>
      </c>
      <c r="C9" s="45"/>
      <c r="D9" s="46"/>
      <c r="E9" s="8"/>
      <c r="F9" s="19" t="str">
        <f t="shared" si="0"/>
        <v>INDICAR PRECIO ANUAL</v>
      </c>
      <c r="G9" s="20"/>
      <c r="H9" s="21"/>
      <c r="I9" s="7"/>
      <c r="J9" s="7"/>
      <c r="K9" s="7"/>
      <c r="L9" s="7"/>
      <c r="M9" s="7"/>
    </row>
    <row r="10" spans="1:13" ht="30" customHeight="1" thickBot="1" x14ac:dyDescent="0.3">
      <c r="A10" s="1"/>
      <c r="B10" s="47" t="s">
        <v>8</v>
      </c>
      <c r="C10" s="48"/>
      <c r="D10" s="49"/>
      <c r="E10" s="12" t="e">
        <f>AVERAGE(E8:E9)</f>
        <v>#DIV/0!</v>
      </c>
      <c r="F10" s="10"/>
      <c r="G10" s="11"/>
      <c r="H10" s="7"/>
      <c r="I10" s="7"/>
      <c r="J10" s="7"/>
      <c r="K10" s="7"/>
      <c r="L10" s="7"/>
      <c r="M10" s="7"/>
    </row>
    <row r="11" spans="1:13" ht="15" customHeight="1" x14ac:dyDescent="0.25">
      <c r="A11" s="1"/>
      <c r="B11" s="7"/>
      <c r="C11" s="7"/>
      <c r="D11" s="42" t="s">
        <v>3</v>
      </c>
      <c r="E11" s="22" t="str">
        <f>IF(COUNTIF(F8:H9,"INDICAR PRECIO ANUAL"),"OFERTA INCOMPLETA",E9+E8)</f>
        <v>OFERTA INCOMPLETA</v>
      </c>
      <c r="F11" s="37" t="s">
        <v>0</v>
      </c>
      <c r="G11" s="33">
        <v>3000</v>
      </c>
      <c r="H11" s="34"/>
      <c r="I11" s="13" t="s">
        <v>5</v>
      </c>
      <c r="J11" s="14"/>
      <c r="K11" s="15"/>
      <c r="L11" s="7"/>
      <c r="M11" s="7"/>
    </row>
    <row r="12" spans="1:13" ht="28.5" customHeight="1" thickBot="1" x14ac:dyDescent="0.3">
      <c r="A12" s="1"/>
      <c r="B12" s="7"/>
      <c r="C12" s="7"/>
      <c r="D12" s="43"/>
      <c r="E12" s="23"/>
      <c r="F12" s="37"/>
      <c r="G12" s="35"/>
      <c r="H12" s="36"/>
      <c r="I12" s="16"/>
      <c r="J12" s="17"/>
      <c r="K12" s="18"/>
      <c r="L12" s="7"/>
      <c r="M12" s="7"/>
    </row>
    <row r="13" spans="1:13" ht="15" customHeight="1" x14ac:dyDescent="0.25">
      <c r="A13" s="7"/>
      <c r="B13" s="7"/>
      <c r="C13" s="38" t="str">
        <f>IF(E11&lt;=G11,"IMPORTE INFERIOR O IGUAL AL PRESUPUESTO BASE","IMPORTE SUPERIOR AL PRESUPUESTO BASE")</f>
        <v>IMPORTE SUPERIOR AL PRESUPUESTO BASE</v>
      </c>
      <c r="D13" s="39"/>
      <c r="E13" s="7"/>
      <c r="F13" s="2"/>
      <c r="G13" s="7"/>
      <c r="H13" s="7"/>
      <c r="I13" s="7"/>
      <c r="J13" s="7"/>
      <c r="K13" s="7"/>
      <c r="L13" s="7"/>
      <c r="M13" s="7"/>
    </row>
    <row r="14" spans="1:13" ht="15" customHeight="1" thickBot="1" x14ac:dyDescent="0.3">
      <c r="A14" s="7"/>
      <c r="B14" s="7"/>
      <c r="C14" s="40"/>
      <c r="D14" s="41"/>
      <c r="E14" s="7"/>
      <c r="F14" s="7"/>
      <c r="G14" s="7"/>
      <c r="H14" s="7"/>
      <c r="I14" s="7"/>
      <c r="J14" s="7"/>
      <c r="K14" s="7"/>
      <c r="L14" s="7"/>
      <c r="M14" s="7"/>
    </row>
    <row r="15" spans="1:13" ht="15.75" customHeight="1" x14ac:dyDescent="0.25">
      <c r="A15" s="7"/>
      <c r="B15" s="7"/>
      <c r="C15" s="24" t="str">
        <f>IF(E11&lt;=G11,"INDICAR ESTE IMPORTE EN EL ESPACIO HABILITADO DE LA APLICACIÓN DE PRESENTACION DE OFERTAS DE FREMAP (PLEF)", "DEBE REVISAR QUE ESTAN CUMPLIMENTADOS TODOS LOS IMPORTES ANUALES Y QUE LA OFERTA TOTAL NO SEA SUPERIOR AL PRESUPUESTO BASE")</f>
        <v>DEBE REVISAR QUE ESTAN CUMPLIMENTADOS TODOS LOS IMPORTES ANUALES Y QUE LA OFERTA TOTAL NO SEA SUPERIOR AL PRESUPUESTO BASE</v>
      </c>
      <c r="D15" s="25"/>
      <c r="E15" s="25"/>
      <c r="F15" s="26"/>
      <c r="G15" s="7"/>
      <c r="H15" s="7"/>
      <c r="I15" s="7"/>
      <c r="J15" s="7"/>
      <c r="K15" s="7"/>
      <c r="L15" s="7"/>
    </row>
    <row r="16" spans="1:13" ht="15" customHeight="1" x14ac:dyDescent="0.25">
      <c r="A16" s="7"/>
      <c r="B16" s="7"/>
      <c r="C16" s="27"/>
      <c r="D16" s="28"/>
      <c r="E16" s="28"/>
      <c r="F16" s="29"/>
      <c r="G16" s="7"/>
      <c r="H16" s="7"/>
      <c r="I16" s="7"/>
      <c r="J16" s="7"/>
      <c r="K16" s="7"/>
      <c r="L16" s="7"/>
      <c r="M16" s="7"/>
    </row>
    <row r="17" spans="1:13" ht="15.75" thickBot="1" x14ac:dyDescent="0.3">
      <c r="A17" s="7"/>
      <c r="B17" s="7"/>
      <c r="C17" s="30"/>
      <c r="D17" s="31"/>
      <c r="E17" s="31"/>
      <c r="F17" s="32"/>
      <c r="G17" s="7"/>
      <c r="H17" s="7"/>
      <c r="I17" s="7"/>
      <c r="J17" s="7"/>
      <c r="K17" s="7"/>
      <c r="L17" s="7"/>
      <c r="M17" s="7"/>
    </row>
    <row r="18" spans="1:13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ht="15" customHeight="1" x14ac:dyDescent="0.25">
      <c r="C19" s="7"/>
      <c r="D19" s="7"/>
      <c r="E19" s="7"/>
      <c r="F19" s="7"/>
      <c r="H19" s="7"/>
      <c r="I19" s="7"/>
      <c r="J19" s="7"/>
      <c r="K19" s="7"/>
      <c r="L19" s="7"/>
      <c r="M19" s="7"/>
    </row>
    <row r="20" spans="1:13" ht="15.75" customHeight="1" x14ac:dyDescent="0.25"/>
  </sheetData>
  <sheetProtection password="809E" sheet="1" objects="1" scenarios="1"/>
  <dataConsolidate/>
  <mergeCells count="17">
    <mergeCell ref="B5:E6"/>
    <mergeCell ref="B7:C7"/>
    <mergeCell ref="B2:F2"/>
    <mergeCell ref="B3:F4"/>
    <mergeCell ref="G3:K5"/>
    <mergeCell ref="I11:K12"/>
    <mergeCell ref="F8:H8"/>
    <mergeCell ref="F9:H9"/>
    <mergeCell ref="E11:E12"/>
    <mergeCell ref="C15:F17"/>
    <mergeCell ref="G11:H12"/>
    <mergeCell ref="F11:F12"/>
    <mergeCell ref="C13:D14"/>
    <mergeCell ref="D11:D12"/>
    <mergeCell ref="B8:D8"/>
    <mergeCell ref="B9:D9"/>
    <mergeCell ref="B10:D10"/>
  </mergeCells>
  <conditionalFormatting sqref="F8:F10">
    <cfRule type="containsText" dxfId="5" priority="13" operator="containsText" text="IMPORTE VÁLIDO">
      <formula>NOT(ISERROR(SEARCH("IMPORTE VÁLIDO",F8)))</formula>
    </cfRule>
  </conditionalFormatting>
  <conditionalFormatting sqref="F8:F10">
    <cfRule type="containsText" dxfId="4" priority="12" operator="containsText" text="INDICAR">
      <formula>NOT(ISERROR(SEARCH("INDICAR",F8)))</formula>
    </cfRule>
  </conditionalFormatting>
  <conditionalFormatting sqref="E11:E12">
    <cfRule type="containsText" dxfId="3" priority="7" operator="containsText" text="OFERTA INCOMPLETA">
      <formula>NOT(ISERROR(SEARCH("OFERTA INCOMPLETA",E11)))</formula>
    </cfRule>
  </conditionalFormatting>
  <conditionalFormatting sqref="C15:F17">
    <cfRule type="containsText" dxfId="2" priority="5" operator="containsText" text="INDICAR ESTE IMPORTE EN EL ESPACIO HABILITADO DE LA APLICACIÓN DE PRESENTACION DE OFERTAS DE FREMAP (PLEF)">
      <formula>NOT(ISERROR(SEARCH("INDICAR ESTE IMPORTE EN EL ESPACIO HABILITADO DE LA APLICACIÓN DE PRESENTACION DE OFERTAS DE FREMAP (PLEF)",C15)))</formula>
    </cfRule>
  </conditionalFormatting>
  <conditionalFormatting sqref="C13:D14">
    <cfRule type="containsText" dxfId="1" priority="3" operator="containsText" text="IMPORTE INFERIOR O IGUAL AL PRESUPUESTO BASE">
      <formula>NOT(ISERROR(SEARCH("IMPORTE INFERIOR O IGUAL AL PRESUPUESTO BASE",C13)))</formula>
    </cfRule>
    <cfRule type="containsText" dxfId="0" priority="4" operator="containsText" text="IMPORTE SUPERIOR AL PRESUPUESTO BASE">
      <formula>NOT(ISERROR(SEARCH("IMPORTE SUPERIOR AL PRESUPUESTO BASE",C13)))</formula>
    </cfRule>
  </conditionalFormatting>
  <dataValidations count="4">
    <dataValidation type="custom" allowBlank="1" showInputMessage="1" showErrorMessage="1" errorTitle="error " error="No se Admines Precio/hora inferior a 0 € ni con tres decimales" sqref="E21:F21">
      <formula1>AND(E21*100=INT(E21*100),E21&gt;0)</formula1>
    </dataValidation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13">
      <formula1>AND(F13*100=INT(F13*100),F13&gt;0,#REF!&lt;=#REF!)</formula1>
    </dataValidation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10"/>
    <dataValidation type="custom"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8:E9">
      <formula1>AND(E8*100=INT(E8*100),E8&gt;0)</formula1>
    </dataValidation>
  </dataValidations>
  <pageMargins left="0.7" right="0.7" top="0.75" bottom="0.75" header="0.3" footer="0.3"/>
  <pageSetup paperSize="9" scale="6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0" ma:contentTypeDescription="Crear nuevo documento." ma:contentTypeScope="" ma:versionID="337581ee3aad66a064087167726be81d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8fabbafd5a8caed96b7a96ac6873ce3c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3ED4FA-F505-493D-8854-5083946FFF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06B2F6-0718-4A14-9618-9B6CBF9131E2}">
  <ds:schemaRefs>
    <ds:schemaRef ds:uri="http://schemas.microsoft.com/office/2006/metadata/properties"/>
    <ds:schemaRef ds:uri="http://schemas.microsoft.com/office/2006/documentManagement/types"/>
    <ds:schemaRef ds:uri="c8546127-b09d-4106-bf79-c55b4879cb8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a1f39c1c-9101-409d-a6e9-dc61d606f20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FD702FD-5CCC-4EE3-B1BB-3BDD959714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3 - GRANADA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2019-11-12T09:25:18Z</cp:lastPrinted>
  <dcterms:created xsi:type="dcterms:W3CDTF">2017-06-23T07:30:54Z</dcterms:created>
  <dcterms:modified xsi:type="dcterms:W3CDTF">2019-12-27T10:41:16Z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